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Zakupki\2026\22 Запасные части и комплектующие для РМ и ВМ ЭМ МСП\"/>
    </mc:Choice>
  </mc:AlternateContent>
  <bookViews>
    <workbookView xWindow="0" yWindow="0" windowWidth="25200" windowHeight="11850"/>
  </bookViews>
  <sheets>
    <sheet name="НМЦД" sheetId="1" r:id="rId1"/>
  </sheets>
  <definedNames>
    <definedName name="OLE_LINK1" localSheetId="0">НМЦД!$A$9</definedName>
    <definedName name="_xlnm.Print_Area" localSheetId="0">НМЦД!$A$9:$M$42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10" i="1"/>
  <c r="F39" i="1" l="1"/>
  <c r="F25" i="1"/>
  <c r="F29" i="1"/>
  <c r="F24" i="1"/>
  <c r="F21" i="1"/>
  <c r="F17" i="1"/>
  <c r="F16" i="1"/>
  <c r="L39" i="1" l="1"/>
  <c r="H36" i="1"/>
  <c r="L36" i="1" s="1"/>
  <c r="H11" i="1"/>
  <c r="L11" i="1" s="1"/>
  <c r="H12" i="1"/>
  <c r="L12" i="1" s="1"/>
  <c r="H13" i="1"/>
  <c r="L13" i="1" s="1"/>
  <c r="H14" i="1"/>
  <c r="L14" i="1" s="1"/>
  <c r="H15" i="1"/>
  <c r="L15" i="1" s="1"/>
  <c r="H16" i="1"/>
  <c r="L16" i="1" s="1"/>
  <c r="H17" i="1"/>
  <c r="L17" i="1" s="1"/>
  <c r="H18" i="1"/>
  <c r="L18" i="1" s="1"/>
  <c r="H19" i="1"/>
  <c r="L19" i="1" s="1"/>
  <c r="H20" i="1"/>
  <c r="L20" i="1" s="1"/>
  <c r="H21" i="1"/>
  <c r="L21" i="1" s="1"/>
  <c r="H22" i="1"/>
  <c r="L22" i="1" s="1"/>
  <c r="H23" i="1"/>
  <c r="L23" i="1" s="1"/>
  <c r="H24" i="1"/>
  <c r="L24" i="1" s="1"/>
  <c r="H25" i="1"/>
  <c r="L25" i="1" s="1"/>
  <c r="H26" i="1"/>
  <c r="L26" i="1" s="1"/>
  <c r="H27" i="1"/>
  <c r="L27" i="1" s="1"/>
  <c r="H28" i="1"/>
  <c r="L28" i="1" s="1"/>
  <c r="H29" i="1"/>
  <c r="L29" i="1" s="1"/>
  <c r="H30" i="1"/>
  <c r="L30" i="1" s="1"/>
  <c r="H31" i="1"/>
  <c r="L31" i="1" s="1"/>
  <c r="H32" i="1"/>
  <c r="L32" i="1" s="1"/>
  <c r="H33" i="1"/>
  <c r="L33" i="1" s="1"/>
  <c r="H34" i="1"/>
  <c r="L34" i="1" s="1"/>
  <c r="H35" i="1"/>
  <c r="L35" i="1" s="1"/>
  <c r="H37" i="1"/>
  <c r="L37" i="1" s="1"/>
  <c r="H38" i="1"/>
  <c r="L38" i="1" s="1"/>
  <c r="H39" i="1"/>
  <c r="H40" i="1"/>
  <c r="L40" i="1" s="1"/>
  <c r="H41" i="1"/>
  <c r="L41" i="1" s="1"/>
  <c r="H10" i="1"/>
  <c r="L10" i="1" s="1"/>
  <c r="J36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7" i="1"/>
  <c r="J38" i="1"/>
  <c r="J39" i="1"/>
  <c r="J40" i="1"/>
  <c r="J41" i="1"/>
  <c r="K28" i="1" l="1"/>
  <c r="K20" i="1"/>
  <c r="K16" i="1"/>
  <c r="K38" i="1"/>
  <c r="K22" i="1"/>
  <c r="K14" i="1"/>
  <c r="K41" i="1"/>
  <c r="K33" i="1"/>
  <c r="K11" i="1"/>
  <c r="K31" i="1"/>
  <c r="K36" i="1"/>
  <c r="K19" i="1"/>
  <c r="K12" i="1"/>
  <c r="K40" i="1"/>
  <c r="K35" i="1"/>
  <c r="K32" i="1"/>
  <c r="K37" i="1"/>
  <c r="K34" i="1"/>
  <c r="K24" i="1"/>
  <c r="K21" i="1"/>
  <c r="K18" i="1"/>
  <c r="K13" i="1"/>
  <c r="K39" i="1"/>
  <c r="K30" i="1"/>
  <c r="K27" i="1"/>
  <c r="K23" i="1"/>
  <c r="K15" i="1"/>
  <c r="K29" i="1"/>
  <c r="K26" i="1"/>
  <c r="K17" i="1"/>
  <c r="K25" i="1"/>
  <c r="J10" i="1"/>
  <c r="M44" i="1" l="1"/>
  <c r="K10" i="1"/>
</calcChain>
</file>

<file path=xl/sharedStrings.xml><?xml version="1.0" encoding="utf-8"?>
<sst xmlns="http://schemas.openxmlformats.org/spreadsheetml/2006/main" count="112" uniqueCount="87">
  <si>
    <t>№ п.п.</t>
  </si>
  <si>
    <t>Наименование Продукции</t>
  </si>
  <si>
    <t>ОКПД2</t>
  </si>
  <si>
    <t>Кол-во Продукции, шт.</t>
  </si>
  <si>
    <t xml:space="preserve">Web-камера  Logitech HD Webcam C270 </t>
  </si>
  <si>
    <t>26.30.11.191</t>
  </si>
  <si>
    <t>Web-камера</t>
  </si>
  <si>
    <t>Блок питания Aerocool VX PLUS 450W, 450Вт, 120мм, черный, retail [vx450 plus]</t>
  </si>
  <si>
    <t>26.20.40.115</t>
  </si>
  <si>
    <t>Блок питания</t>
  </si>
  <si>
    <t>Вентилятор охлаждения БП АТХ  120x120x25 мм  3-pin 12В</t>
  </si>
  <si>
    <t>26.20.40.190</t>
  </si>
  <si>
    <t>Вентилятор</t>
  </si>
  <si>
    <t>Видеокарта NVIDIA GeForce GTX 1050TI  4ГБ GDDR5 DP DVI HDMI</t>
  </si>
  <si>
    <t>Видеокарта</t>
  </si>
  <si>
    <t>Видеокарта NVIDIA GeForce RTX 3050 6ГБ GDDR6</t>
  </si>
  <si>
    <t xml:space="preserve">ИБП POWERCOM Raptor RPT-600A EURO, 600ВA </t>
  </si>
  <si>
    <t>26.20.40.111</t>
  </si>
  <si>
    <t>ИБП</t>
  </si>
  <si>
    <t>Кабель UTP кат.5e 4x2x0.5 мм, 24AWG медь, 305 м/бухта, серый</t>
  </si>
  <si>
    <t>27.32.13.157</t>
  </si>
  <si>
    <t>Кабель</t>
  </si>
  <si>
    <t>Кабель UTP кат.5e 4x2x0.5 мм, 24AWG медь, 305 м/бухта, синий</t>
  </si>
  <si>
    <t>ArmMedia LCD-T22, Кронштейн для двух мониторов настольный  до 34", до 2х7 кг, установка : на край стола, тип крепления: наклонное, поворотное, с вращением, с регулировкой высоты</t>
  </si>
  <si>
    <t>25.72.14.190</t>
  </si>
  <si>
    <t xml:space="preserve"> Кронштейн</t>
  </si>
  <si>
    <t xml:space="preserve">Кулер c радиатором ID-COOLING DK-03 для процессора CPU  LGA 1700 </t>
  </si>
  <si>
    <t>Вентиллятор c радиатором</t>
  </si>
  <si>
    <t>Материнская плата</t>
  </si>
  <si>
    <t>26.20.17.110</t>
  </si>
  <si>
    <t>Монитор</t>
  </si>
  <si>
    <t>26.20.22.120</t>
  </si>
  <si>
    <t xml:space="preserve">Накопитель данных </t>
  </si>
  <si>
    <t>Процессор</t>
  </si>
  <si>
    <t>Процессор  Intel Core i3-12100 LGA1700</t>
  </si>
  <si>
    <t>26.20.40.130</t>
  </si>
  <si>
    <t>Переходник</t>
  </si>
  <si>
    <t>Термопаста ARCTIC MX-4, 4 гр., упаковка- туба или шприц.</t>
  </si>
  <si>
    <t>Сетевой фильтр</t>
  </si>
  <si>
    <t>26.20.22.160</t>
  </si>
  <si>
    <t>Термопаста</t>
  </si>
  <si>
    <t>Модуль памяти</t>
  </si>
  <si>
    <t xml:space="preserve">Клавиатура A4Tech Fstyler FK10 Grey USB classic 1.5m (FK10 GREY) </t>
  </si>
  <si>
    <t>26.20.16.110</t>
  </si>
  <si>
    <t>Клавиатура</t>
  </si>
  <si>
    <t>Устройство ввода- Wireless Defender Jakarta C-805 RU, Клавиатура+ Мышь беспроводной комплект; раскладка- русская, английская</t>
  </si>
  <si>
    <t>26.20.16.190</t>
  </si>
  <si>
    <t>Устройство ввода</t>
  </si>
  <si>
    <t xml:space="preserve">Манипулятор Мышь компьютерная A4Tech Fstyler FM10 Grey USB (FM10Gray) </t>
  </si>
  <si>
    <t>26.20.16.170</t>
  </si>
  <si>
    <t>Манипулятор Мышь</t>
  </si>
  <si>
    <t>блок питания AC/DC  выходное напряжение 12В, 33А, входное напряжение 220 В, клемы- винт.</t>
  </si>
  <si>
    <t xml:space="preserve">Блок питания AC/DC </t>
  </si>
  <si>
    <t xml:space="preserve">Блок питания AC/DC  </t>
  </si>
  <si>
    <t>27.12.23.190</t>
  </si>
  <si>
    <t xml:space="preserve">Стабилизатор напряжения </t>
  </si>
  <si>
    <t>26.30.11.119</t>
  </si>
  <si>
    <t xml:space="preserve">Коммутатор POE </t>
  </si>
  <si>
    <t>Материнская плата MSI PRO H610M-E DDR4, Socket LGA 1700, Intel H610, mATX  под Процессор Intel Core i3-12100</t>
  </si>
  <si>
    <t>Накопитель данных внутренний M.2 500 GB ( Samsung 970 EVO Plus MZ-V7S500BW 500ГБ, M.2 2280, PCIe 3.0 x4, NVMe, M.2 )</t>
  </si>
  <si>
    <t>Жесткий диск SSD  2,5" 500GB (A-Data SU650 или Netac N600S)</t>
  </si>
  <si>
    <t>Вентилятор процессора LGA1155 с радиатором</t>
  </si>
  <si>
    <t>Модуль памяти DIMM  DDR4 8GB 3200 МГц PC4-21300 (Kingston Fury или HYNIX )</t>
  </si>
  <si>
    <t>Жесткий диск HDD SATA 6Gb/s 500Gb 7200rpm (Seagate или Western Digital Blue )</t>
  </si>
  <si>
    <t>Модуль памяти DIMM  DDR3 8 GB  PC3-12800  CL11 1600МГц (Kingston ValueRAM)</t>
  </si>
  <si>
    <t>Стабилизатор напряжения RuCelfSDWII-12000-L, однофазный настенный электромеханический стабилизатор напряжения с цифровой индикацией</t>
  </si>
  <si>
    <t>Коммутатор POE, Внутренняя пропускная способность – 1 Гбит/С , Количество POE портов - 16 шт. Тип - Неуправляемый</t>
  </si>
  <si>
    <t>Монитор 23.8" 1920x1080, WLED, 16:9, IPS, 300cd, 4ms, VGA, DVI, HDM, 120Hz (Philips 243V7QDSB или Philips 24E1N2100D)</t>
  </si>
  <si>
    <t>Жесткий диск HDD SATA 6Gb/s 1Tb 3.5" 7200rpm (Seagate)</t>
  </si>
  <si>
    <t>Накопитель 1TB SSD M.2 2280 NVMe Gen4x4 (Kingston SNV3S  или ADATA LEGEND 710)</t>
  </si>
  <si>
    <t>Сетевой фильтр Buro 600SH-16-5-B, 5м</t>
  </si>
  <si>
    <t>блок питания AC/DC  выходное напряжение 12В, 3А, входное напряжение 220 В</t>
  </si>
  <si>
    <t>блок питания AC/DC  выходное напряжение 5В, 3А, входное напряжение 220 В</t>
  </si>
  <si>
    <t>Среднее квадратичное отклонение цены, руб.</t>
  </si>
  <si>
    <t>Кэффициент вариации цен, % (допускается не более 33%)</t>
  </si>
  <si>
    <t>Начальная (максимальная) цена договора, руб.</t>
  </si>
  <si>
    <t>Начальная (максимальная) цена за единицу,  руб. с НДС</t>
  </si>
  <si>
    <t>Стоимость, руб. с НДС</t>
  </si>
  <si>
    <t>Цена Источник информации №1, руб. с НДС</t>
  </si>
  <si>
    <t>Цена Источник информации №2,  руб. с НДС</t>
  </si>
  <si>
    <t>Цена  Источник информации №3, руб. с НДС</t>
  </si>
  <si>
    <t>Цена  Источник информации №4, руб. с НДС</t>
  </si>
  <si>
    <t>Цена  Источник информации №4, руб. без НДС</t>
  </si>
  <si>
    <t>Приложение № 1 к Обоснованию начальной (максимальной) цены договора</t>
  </si>
  <si>
    <t>Предмет договора: Поставка запасных частей и комплектующих для рабочих мест и вычислительных машин</t>
  </si>
  <si>
    <t>Адаптер (переходник) USB 2.0- Ethernet 100Mb RJ45 (TP-LINK  или DIGMA)</t>
  </si>
  <si>
    <t>Обоснование начальной (максимальной)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</si>
</sst>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name val="Arial Narrow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1"/>
      <color theme="0"/>
      <name val="Calibri"/>
      <family val="2"/>
      <charset val="204"/>
      <scheme val="minor"/>
    </font>
    <font>
      <b/>
      <i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4" tint="-0.249977111117893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i/>
      <sz val="11"/>
      <color theme="0" tint="-4.9989318521683403E-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1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2" fontId="3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3" fontId="0" fillId="0" borderId="0" xfId="0" applyNumberFormat="1" applyFill="1" applyAlignment="1">
      <alignment vertical="top"/>
    </xf>
    <xf numFmtId="3" fontId="0" fillId="0" borderId="0" xfId="0" applyNumberForma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4" fontId="8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0" fillId="0" borderId="3" xfId="0" applyFont="1" applyFill="1" applyBorder="1"/>
    <xf numFmtId="4" fontId="10" fillId="0" borderId="3" xfId="0" applyNumberFormat="1" applyFont="1" applyFill="1" applyBorder="1"/>
    <xf numFmtId="4" fontId="10" fillId="0" borderId="4" xfId="0" applyNumberFormat="1" applyFont="1" applyFill="1" applyBorder="1"/>
    <xf numFmtId="4" fontId="10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3" fontId="0" fillId="0" borderId="0" xfId="0" applyNumberFormat="1" applyFill="1" applyAlignment="1">
      <alignment horizontal="left" vertical="top"/>
    </xf>
    <xf numFmtId="4" fontId="3" fillId="0" borderId="0" xfId="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80" zoomScaleNormal="80" workbookViewId="0">
      <pane xSplit="2" ySplit="9" topLeftCell="C10" activePane="bottomRight" state="frozen"/>
      <selection pane="topRight" activeCell="C1" sqref="C1"/>
      <selection pane="bottomLeft" activeCell="A2" sqref="A2"/>
      <selection pane="bottomRight" activeCell="B3" sqref="B3:G3"/>
    </sheetView>
  </sheetViews>
  <sheetFormatPr defaultRowHeight="15" x14ac:dyDescent="0.25"/>
  <cols>
    <col min="1" max="1" width="9.140625" style="5"/>
    <col min="2" max="2" width="62.42578125" style="5" customWidth="1"/>
    <col min="3" max="3" width="23.42578125" style="5" customWidth="1"/>
    <col min="4" max="4" width="15.42578125" style="5" customWidth="1"/>
    <col min="5" max="7" width="19" style="9" customWidth="1"/>
    <col min="8" max="8" width="19" style="4" customWidth="1"/>
    <col min="9" max="10" width="19" style="4" hidden="1" customWidth="1"/>
    <col min="11" max="11" width="19" style="4" customWidth="1"/>
    <col min="12" max="12" width="19.85546875" style="36" customWidth="1"/>
    <col min="13" max="13" width="19.85546875" style="10" customWidth="1"/>
    <col min="14" max="14" width="28.42578125" style="15" customWidth="1"/>
    <col min="15" max="15" width="17.140625" style="5" customWidth="1"/>
    <col min="16" max="16384" width="9.140625" style="5"/>
  </cols>
  <sheetData>
    <row r="1" spans="1:16" x14ac:dyDescent="0.25">
      <c r="A1" s="16"/>
      <c r="B1" s="16"/>
      <c r="C1" s="16"/>
      <c r="D1" s="35" t="s">
        <v>83</v>
      </c>
      <c r="E1" s="16"/>
      <c r="F1" s="16"/>
      <c r="G1" s="17"/>
      <c r="H1" s="17"/>
      <c r="I1" s="18"/>
      <c r="J1" s="19"/>
    </row>
    <row r="2" spans="1:16" x14ac:dyDescent="0.25">
      <c r="A2" s="16"/>
      <c r="B2" s="16"/>
      <c r="C2" s="16"/>
      <c r="D2" s="16"/>
      <c r="E2" s="16"/>
      <c r="F2" s="16"/>
      <c r="G2" s="17"/>
      <c r="H2" s="17"/>
      <c r="I2" s="18"/>
      <c r="J2" s="18"/>
    </row>
    <row r="3" spans="1:16" x14ac:dyDescent="0.25">
      <c r="A3" s="16"/>
      <c r="B3" s="42" t="s">
        <v>86</v>
      </c>
      <c r="C3" s="42"/>
      <c r="D3" s="42"/>
      <c r="E3" s="42"/>
      <c r="F3" s="42"/>
      <c r="G3" s="42"/>
      <c r="H3" s="30"/>
      <c r="I3" s="30"/>
      <c r="J3" s="18"/>
    </row>
    <row r="4" spans="1:16" x14ac:dyDescent="0.25">
      <c r="A4" s="16"/>
      <c r="B4" s="31"/>
      <c r="C4" s="32"/>
      <c r="D4" s="33"/>
      <c r="E4" s="32"/>
      <c r="F4" s="34"/>
      <c r="G4" s="30"/>
      <c r="H4" s="30"/>
      <c r="I4" s="30"/>
      <c r="J4" s="18"/>
    </row>
    <row r="5" spans="1:16" x14ac:dyDescent="0.25">
      <c r="A5" s="16"/>
      <c r="B5" s="43" t="s">
        <v>84</v>
      </c>
      <c r="C5" s="43"/>
      <c r="D5" s="43"/>
      <c r="E5" s="43"/>
      <c r="F5" s="43"/>
      <c r="G5" s="43"/>
      <c r="H5" s="43"/>
      <c r="I5" s="43"/>
      <c r="J5" s="18"/>
    </row>
    <row r="6" spans="1:16" x14ac:dyDescent="0.25">
      <c r="A6" s="16"/>
      <c r="B6" s="16"/>
      <c r="C6" s="16"/>
      <c r="D6" s="16"/>
      <c r="E6" s="16"/>
      <c r="F6" s="16"/>
      <c r="G6" s="17"/>
      <c r="H6" s="17"/>
      <c r="I6" s="18"/>
      <c r="J6" s="18"/>
    </row>
    <row r="7" spans="1:16" ht="14.25" customHeight="1" x14ac:dyDescent="0.25">
      <c r="A7" s="16"/>
      <c r="B7" s="20"/>
      <c r="C7" s="16"/>
      <c r="D7" s="16"/>
      <c r="E7" s="16"/>
      <c r="F7" s="16"/>
      <c r="G7" s="17"/>
      <c r="H7" s="17"/>
      <c r="I7" s="18"/>
      <c r="J7" s="18"/>
    </row>
    <row r="9" spans="1:16" ht="66" x14ac:dyDescent="0.25">
      <c r="A9" s="12" t="s">
        <v>0</v>
      </c>
      <c r="B9" s="12" t="s">
        <v>1</v>
      </c>
      <c r="C9" s="12" t="s">
        <v>2</v>
      </c>
      <c r="D9" s="12" t="s">
        <v>3</v>
      </c>
      <c r="E9" s="23" t="s">
        <v>78</v>
      </c>
      <c r="F9" s="23" t="s">
        <v>79</v>
      </c>
      <c r="G9" s="21" t="s">
        <v>80</v>
      </c>
      <c r="H9" s="21" t="s">
        <v>81</v>
      </c>
      <c r="I9" s="21" t="s">
        <v>82</v>
      </c>
      <c r="J9" s="24" t="s">
        <v>73</v>
      </c>
      <c r="K9" s="24" t="s">
        <v>74</v>
      </c>
      <c r="L9" s="37" t="s">
        <v>76</v>
      </c>
      <c r="M9" s="22" t="s">
        <v>77</v>
      </c>
    </row>
    <row r="10" spans="1:16" ht="16.5" x14ac:dyDescent="0.25">
      <c r="A10" s="6">
        <v>1</v>
      </c>
      <c r="B10" s="3" t="s">
        <v>4</v>
      </c>
      <c r="C10" s="6" t="s">
        <v>5</v>
      </c>
      <c r="D10" s="1">
        <v>5</v>
      </c>
      <c r="E10" s="2">
        <v>1549.4</v>
      </c>
      <c r="F10" s="2"/>
      <c r="G10" s="2">
        <v>1599</v>
      </c>
      <c r="H10" s="2">
        <f>I10*1.22</f>
        <v>1882.9968000000001</v>
      </c>
      <c r="I10" s="11">
        <v>1543.44</v>
      </c>
      <c r="J10" s="2">
        <f>AVEDEV(E10:H10)</f>
        <v>137.24302222222227</v>
      </c>
      <c r="K10" s="2">
        <f>J10/L10*100</f>
        <v>8.1832071587904487</v>
      </c>
      <c r="L10" s="38">
        <f>ROUND(AVERAGEA(E10:H10),2)</f>
        <v>1677.13</v>
      </c>
      <c r="M10" s="7">
        <f>L10*D10</f>
        <v>8385.6500000000015</v>
      </c>
      <c r="N10" s="15" t="s">
        <v>6</v>
      </c>
      <c r="P10" s="8"/>
    </row>
    <row r="11" spans="1:16" ht="33" x14ac:dyDescent="0.25">
      <c r="A11" s="6">
        <v>2</v>
      </c>
      <c r="B11" s="3" t="s">
        <v>7</v>
      </c>
      <c r="C11" s="6" t="s">
        <v>8</v>
      </c>
      <c r="D11" s="1">
        <v>40</v>
      </c>
      <c r="E11" s="2">
        <v>2155.7399999999998</v>
      </c>
      <c r="F11" s="2"/>
      <c r="G11" s="2">
        <v>2340</v>
      </c>
      <c r="H11" s="2">
        <f t="shared" ref="H11:H41" si="0">I11*1.22</f>
        <v>2699.9942000000001</v>
      </c>
      <c r="I11" s="11">
        <v>2213.11</v>
      </c>
      <c r="J11" s="2">
        <f t="shared" ref="J11:J41" si="1">AVEDEV(E11:H11)</f>
        <v>200.94408888888893</v>
      </c>
      <c r="K11" s="2">
        <f t="shared" ref="K11:K41" si="2">J11/L11*100</f>
        <v>8.377627133090785</v>
      </c>
      <c r="L11" s="38">
        <f t="shared" ref="L11:L41" si="3">ROUND(AVERAGEA(E11:H11),2)</f>
        <v>2398.58</v>
      </c>
      <c r="M11" s="7">
        <f t="shared" ref="M11:M41" si="4">L11*D11</f>
        <v>95943.2</v>
      </c>
      <c r="N11" s="15" t="s">
        <v>9</v>
      </c>
      <c r="P11" s="8"/>
    </row>
    <row r="12" spans="1:16" ht="16.5" x14ac:dyDescent="0.25">
      <c r="A12" s="6">
        <v>3</v>
      </c>
      <c r="B12" s="3" t="s">
        <v>10</v>
      </c>
      <c r="C12" s="6" t="s">
        <v>11</v>
      </c>
      <c r="D12" s="1">
        <v>40</v>
      </c>
      <c r="E12" s="2">
        <v>237.9</v>
      </c>
      <c r="F12" s="2"/>
      <c r="G12" s="2">
        <v>250</v>
      </c>
      <c r="H12" s="2">
        <f t="shared" si="0"/>
        <v>331.99860000000001</v>
      </c>
      <c r="I12" s="11">
        <v>272.13</v>
      </c>
      <c r="J12" s="2">
        <f t="shared" si="1"/>
        <v>39.132711111111114</v>
      </c>
      <c r="K12" s="2">
        <f t="shared" si="2"/>
        <v>14.318591698174574</v>
      </c>
      <c r="L12" s="38">
        <f t="shared" si="3"/>
        <v>273.3</v>
      </c>
      <c r="M12" s="7">
        <f t="shared" si="4"/>
        <v>10932</v>
      </c>
      <c r="N12" s="15" t="s">
        <v>12</v>
      </c>
      <c r="P12" s="8"/>
    </row>
    <row r="13" spans="1:16" ht="16.5" x14ac:dyDescent="0.25">
      <c r="A13" s="6">
        <v>4</v>
      </c>
      <c r="B13" s="3" t="s">
        <v>13</v>
      </c>
      <c r="C13" s="6" t="s">
        <v>11</v>
      </c>
      <c r="D13" s="1">
        <v>2</v>
      </c>
      <c r="E13" s="2">
        <v>17049.5</v>
      </c>
      <c r="F13" s="2"/>
      <c r="G13" s="2">
        <v>16230</v>
      </c>
      <c r="H13" s="2">
        <f t="shared" si="0"/>
        <v>13452.000599999999</v>
      </c>
      <c r="I13" s="11">
        <v>11026.23</v>
      </c>
      <c r="J13" s="2">
        <f t="shared" si="1"/>
        <v>1416.7775111111114</v>
      </c>
      <c r="K13" s="2">
        <f t="shared" si="2"/>
        <v>9.0952176236833235</v>
      </c>
      <c r="L13" s="38">
        <f t="shared" si="3"/>
        <v>15577.17</v>
      </c>
      <c r="M13" s="7">
        <f t="shared" si="4"/>
        <v>31154.34</v>
      </c>
      <c r="N13" s="15" t="s">
        <v>14</v>
      </c>
      <c r="P13" s="8"/>
    </row>
    <row r="14" spans="1:16" ht="16.5" x14ac:dyDescent="0.25">
      <c r="A14" s="6">
        <v>5</v>
      </c>
      <c r="B14" s="3" t="s">
        <v>15</v>
      </c>
      <c r="C14" s="6" t="s">
        <v>11</v>
      </c>
      <c r="D14" s="1">
        <v>2</v>
      </c>
      <c r="E14" s="2">
        <v>21886.799999999999</v>
      </c>
      <c r="F14" s="2"/>
      <c r="G14" s="2">
        <v>23410</v>
      </c>
      <c r="H14" s="2">
        <f t="shared" si="0"/>
        <v>22266.000400000001</v>
      </c>
      <c r="I14" s="11">
        <v>18250.82</v>
      </c>
      <c r="J14" s="2">
        <f t="shared" si="1"/>
        <v>592.71102222222305</v>
      </c>
      <c r="K14" s="2">
        <f t="shared" si="2"/>
        <v>2.631823029609448</v>
      </c>
      <c r="L14" s="38">
        <f t="shared" si="3"/>
        <v>22520.93</v>
      </c>
      <c r="M14" s="7">
        <f t="shared" si="4"/>
        <v>45041.86</v>
      </c>
      <c r="N14" s="15" t="s">
        <v>14</v>
      </c>
      <c r="P14" s="8"/>
    </row>
    <row r="15" spans="1:16" ht="16.5" x14ac:dyDescent="0.25">
      <c r="A15" s="6">
        <v>6</v>
      </c>
      <c r="B15" s="3" t="s">
        <v>16</v>
      </c>
      <c r="C15" s="6" t="s">
        <v>17</v>
      </c>
      <c r="D15" s="1">
        <v>10</v>
      </c>
      <c r="E15" s="2">
        <v>4736.04</v>
      </c>
      <c r="F15" s="2"/>
      <c r="G15" s="2">
        <v>5498</v>
      </c>
      <c r="H15" s="2">
        <f t="shared" si="0"/>
        <v>4772.0055999999995</v>
      </c>
      <c r="I15" s="11">
        <v>3911.48</v>
      </c>
      <c r="J15" s="2">
        <f t="shared" si="1"/>
        <v>330.65653333333375</v>
      </c>
      <c r="K15" s="2">
        <f t="shared" si="2"/>
        <v>6.610460040810187</v>
      </c>
      <c r="L15" s="38">
        <f t="shared" si="3"/>
        <v>5002.0200000000004</v>
      </c>
      <c r="M15" s="7">
        <f t="shared" si="4"/>
        <v>50020.200000000004</v>
      </c>
      <c r="N15" s="15" t="s">
        <v>18</v>
      </c>
      <c r="P15" s="8"/>
    </row>
    <row r="16" spans="1:16" ht="16.5" x14ac:dyDescent="0.25">
      <c r="A16" s="6">
        <v>7</v>
      </c>
      <c r="B16" s="3" t="s">
        <v>19</v>
      </c>
      <c r="C16" s="6" t="s">
        <v>20</v>
      </c>
      <c r="D16" s="1">
        <v>1</v>
      </c>
      <c r="E16" s="2">
        <v>10174.799999999999</v>
      </c>
      <c r="F16" s="2">
        <f>7647.54*1.22</f>
        <v>9329.9987999999994</v>
      </c>
      <c r="G16" s="2">
        <v>8219</v>
      </c>
      <c r="H16" s="2">
        <f t="shared" si="0"/>
        <v>6669.9961999999996</v>
      </c>
      <c r="I16" s="11">
        <v>5467.21</v>
      </c>
      <c r="J16" s="2">
        <f t="shared" si="1"/>
        <v>1153.9506499999998</v>
      </c>
      <c r="K16" s="2">
        <f t="shared" si="2"/>
        <v>13.420449615919145</v>
      </c>
      <c r="L16" s="38">
        <f t="shared" si="3"/>
        <v>8598.4500000000007</v>
      </c>
      <c r="M16" s="7">
        <f t="shared" si="4"/>
        <v>8598.4500000000007</v>
      </c>
      <c r="N16" s="15" t="s">
        <v>21</v>
      </c>
      <c r="P16" s="8"/>
    </row>
    <row r="17" spans="1:16" ht="16.5" x14ac:dyDescent="0.25">
      <c r="A17" s="6">
        <v>8</v>
      </c>
      <c r="B17" s="3" t="s">
        <v>22</v>
      </c>
      <c r="C17" s="6" t="s">
        <v>20</v>
      </c>
      <c r="D17" s="1">
        <v>1</v>
      </c>
      <c r="E17" s="2">
        <v>17930.34</v>
      </c>
      <c r="F17" s="2">
        <f>19360.66*1.22</f>
        <v>23620.0052</v>
      </c>
      <c r="G17" s="2">
        <v>14126</v>
      </c>
      <c r="H17" s="2">
        <f t="shared" si="0"/>
        <v>14863.0038</v>
      </c>
      <c r="I17" s="11">
        <v>12182.79</v>
      </c>
      <c r="J17" s="2">
        <f t="shared" si="1"/>
        <v>3140.3353499999998</v>
      </c>
      <c r="K17" s="2">
        <f t="shared" si="2"/>
        <v>17.807563607041516</v>
      </c>
      <c r="L17" s="38">
        <f t="shared" si="3"/>
        <v>17634.84</v>
      </c>
      <c r="M17" s="7">
        <f t="shared" si="4"/>
        <v>17634.84</v>
      </c>
      <c r="N17" s="15" t="s">
        <v>21</v>
      </c>
      <c r="P17" s="8"/>
    </row>
    <row r="18" spans="1:16" ht="49.5" x14ac:dyDescent="0.25">
      <c r="A18" s="6">
        <v>9</v>
      </c>
      <c r="B18" s="3" t="s">
        <v>23</v>
      </c>
      <c r="C18" s="6" t="s">
        <v>24</v>
      </c>
      <c r="D18" s="1">
        <v>5</v>
      </c>
      <c r="E18" s="2">
        <v>6203.7</v>
      </c>
      <c r="F18" s="2"/>
      <c r="G18" s="2">
        <v>8899</v>
      </c>
      <c r="H18" s="2">
        <f t="shared" si="0"/>
        <v>6958.0015999999996</v>
      </c>
      <c r="I18" s="11">
        <v>5703.28</v>
      </c>
      <c r="J18" s="2">
        <f t="shared" si="1"/>
        <v>1030.2885333333336</v>
      </c>
      <c r="K18" s="2">
        <f t="shared" si="2"/>
        <v>14.010725856058126</v>
      </c>
      <c r="L18" s="38">
        <f t="shared" si="3"/>
        <v>7353.57</v>
      </c>
      <c r="M18" s="7">
        <f t="shared" si="4"/>
        <v>36767.85</v>
      </c>
      <c r="N18" s="15" t="s">
        <v>25</v>
      </c>
      <c r="P18" s="8"/>
    </row>
    <row r="19" spans="1:16" ht="16.5" x14ac:dyDescent="0.25">
      <c r="A19" s="6">
        <v>10</v>
      </c>
      <c r="B19" s="3" t="s">
        <v>26</v>
      </c>
      <c r="C19" s="6" t="s">
        <v>11</v>
      </c>
      <c r="D19" s="1">
        <v>15</v>
      </c>
      <c r="E19" s="2">
        <v>638.05999999999995</v>
      </c>
      <c r="F19" s="2"/>
      <c r="G19" s="2">
        <v>580</v>
      </c>
      <c r="H19" s="2">
        <f t="shared" si="0"/>
        <v>558.00360000000001</v>
      </c>
      <c r="I19" s="11">
        <v>457.38</v>
      </c>
      <c r="J19" s="2">
        <f t="shared" si="1"/>
        <v>30.692533333333319</v>
      </c>
      <c r="K19" s="2">
        <f t="shared" si="2"/>
        <v>5.1843744017657043</v>
      </c>
      <c r="L19" s="38">
        <f t="shared" si="3"/>
        <v>592.02</v>
      </c>
      <c r="M19" s="7">
        <f t="shared" si="4"/>
        <v>8880.2999999999993</v>
      </c>
      <c r="N19" s="15" t="s">
        <v>27</v>
      </c>
      <c r="P19" s="8"/>
    </row>
    <row r="20" spans="1:16" ht="33" x14ac:dyDescent="0.25">
      <c r="A20" s="6">
        <v>11</v>
      </c>
      <c r="B20" s="3" t="s">
        <v>58</v>
      </c>
      <c r="C20" s="6" t="s">
        <v>11</v>
      </c>
      <c r="D20" s="1">
        <v>5</v>
      </c>
      <c r="E20" s="2">
        <v>5808.42</v>
      </c>
      <c r="F20" s="2"/>
      <c r="G20" s="2">
        <v>5720</v>
      </c>
      <c r="H20" s="2">
        <f t="shared" si="0"/>
        <v>7085.0036</v>
      </c>
      <c r="I20" s="11">
        <v>5807.38</v>
      </c>
      <c r="J20" s="2">
        <f t="shared" si="1"/>
        <v>587.019377777778</v>
      </c>
      <c r="K20" s="2">
        <f t="shared" si="2"/>
        <v>9.4612332363244231</v>
      </c>
      <c r="L20" s="38">
        <f t="shared" si="3"/>
        <v>6204.47</v>
      </c>
      <c r="M20" s="7">
        <f t="shared" si="4"/>
        <v>31022.350000000002</v>
      </c>
      <c r="N20" s="15" t="s">
        <v>28</v>
      </c>
      <c r="P20" s="8"/>
    </row>
    <row r="21" spans="1:16" ht="33" x14ac:dyDescent="0.25">
      <c r="A21" s="6">
        <v>12</v>
      </c>
      <c r="B21" s="3" t="s">
        <v>67</v>
      </c>
      <c r="C21" s="6" t="s">
        <v>29</v>
      </c>
      <c r="D21" s="1">
        <v>10</v>
      </c>
      <c r="E21" s="2">
        <v>9076.7999999999993</v>
      </c>
      <c r="F21" s="2">
        <f>10442.63*1.22</f>
        <v>12740.008599999999</v>
      </c>
      <c r="G21" s="2">
        <v>9300</v>
      </c>
      <c r="H21" s="2">
        <f t="shared" si="0"/>
        <v>10777.004200000001</v>
      </c>
      <c r="I21" s="11">
        <v>8833.61</v>
      </c>
      <c r="J21" s="2">
        <f t="shared" si="1"/>
        <v>1285.0532000000003</v>
      </c>
      <c r="K21" s="2">
        <f t="shared" si="2"/>
        <v>12.269626531849584</v>
      </c>
      <c r="L21" s="38">
        <f t="shared" si="3"/>
        <v>10473.450000000001</v>
      </c>
      <c r="M21" s="7">
        <f t="shared" si="4"/>
        <v>104734.5</v>
      </c>
      <c r="N21" s="15" t="s">
        <v>30</v>
      </c>
      <c r="P21" s="8"/>
    </row>
    <row r="22" spans="1:16" ht="33" x14ac:dyDescent="0.25">
      <c r="A22" s="6">
        <v>13</v>
      </c>
      <c r="B22" s="3" t="s">
        <v>59</v>
      </c>
      <c r="C22" s="6" t="s">
        <v>31</v>
      </c>
      <c r="D22" s="1">
        <v>10</v>
      </c>
      <c r="E22" s="2">
        <v>18590.36</v>
      </c>
      <c r="F22" s="2"/>
      <c r="G22" s="2">
        <v>11110</v>
      </c>
      <c r="H22" s="2">
        <f t="shared" si="0"/>
        <v>15592.0026</v>
      </c>
      <c r="I22" s="11">
        <v>12780.33</v>
      </c>
      <c r="J22" s="2">
        <f t="shared" si="1"/>
        <v>2658.3027999999999</v>
      </c>
      <c r="K22" s="2">
        <f t="shared" si="2"/>
        <v>17.607627778200953</v>
      </c>
      <c r="L22" s="38">
        <f t="shared" si="3"/>
        <v>15097.45</v>
      </c>
      <c r="M22" s="7">
        <f t="shared" si="4"/>
        <v>150974.5</v>
      </c>
      <c r="N22" s="15" t="s">
        <v>32</v>
      </c>
      <c r="P22" s="8"/>
    </row>
    <row r="23" spans="1:16" ht="33" x14ac:dyDescent="0.25">
      <c r="A23" s="6">
        <v>14</v>
      </c>
      <c r="B23" s="3" t="s">
        <v>69</v>
      </c>
      <c r="C23" s="6" t="s">
        <v>31</v>
      </c>
      <c r="D23" s="1">
        <v>5</v>
      </c>
      <c r="E23" s="2">
        <v>14849.84</v>
      </c>
      <c r="F23" s="2"/>
      <c r="G23" s="2">
        <v>13700</v>
      </c>
      <c r="H23" s="2">
        <f t="shared" si="0"/>
        <v>16662.0036</v>
      </c>
      <c r="I23" s="11">
        <v>13657.38</v>
      </c>
      <c r="J23" s="2">
        <f t="shared" si="1"/>
        <v>1060.9260444444444</v>
      </c>
      <c r="K23" s="2">
        <f t="shared" si="2"/>
        <v>7.039702072075678</v>
      </c>
      <c r="L23" s="38">
        <f t="shared" si="3"/>
        <v>15070.61</v>
      </c>
      <c r="M23" s="7">
        <f t="shared" si="4"/>
        <v>75353.05</v>
      </c>
      <c r="N23" s="15" t="s">
        <v>32</v>
      </c>
      <c r="P23" s="8"/>
    </row>
    <row r="24" spans="1:16" ht="16.5" x14ac:dyDescent="0.25">
      <c r="A24" s="6">
        <v>15</v>
      </c>
      <c r="B24" s="3" t="s">
        <v>68</v>
      </c>
      <c r="C24" s="6" t="s">
        <v>31</v>
      </c>
      <c r="D24" s="1">
        <v>5</v>
      </c>
      <c r="E24" s="2">
        <v>12209.76</v>
      </c>
      <c r="F24" s="2">
        <f>15631.15*1.22</f>
        <v>19070.003000000001</v>
      </c>
      <c r="G24" s="2">
        <v>15700</v>
      </c>
      <c r="H24" s="2">
        <f t="shared" si="0"/>
        <v>14455.999599999999</v>
      </c>
      <c r="I24" s="11">
        <v>11849.18</v>
      </c>
      <c r="J24" s="2">
        <f t="shared" si="1"/>
        <v>2026.0608500000003</v>
      </c>
      <c r="K24" s="2">
        <f t="shared" si="2"/>
        <v>13.191410670267611</v>
      </c>
      <c r="L24" s="38">
        <f t="shared" si="3"/>
        <v>15358.94</v>
      </c>
      <c r="M24" s="7">
        <f t="shared" si="4"/>
        <v>76794.7</v>
      </c>
      <c r="N24" s="15" t="s">
        <v>32</v>
      </c>
      <c r="P24" s="8"/>
    </row>
    <row r="25" spans="1:16" ht="33" x14ac:dyDescent="0.25">
      <c r="A25" s="6">
        <v>16</v>
      </c>
      <c r="B25" s="3" t="s">
        <v>63</v>
      </c>
      <c r="C25" s="6" t="s">
        <v>31</v>
      </c>
      <c r="D25" s="1">
        <v>5</v>
      </c>
      <c r="E25" s="2">
        <v>7930</v>
      </c>
      <c r="F25" s="2">
        <f>7327.87*1.22</f>
        <v>8940.0013999999992</v>
      </c>
      <c r="G25" s="2"/>
      <c r="H25" s="2">
        <f t="shared" si="0"/>
        <v>8253.9953999999998</v>
      </c>
      <c r="I25" s="11">
        <v>6765.57</v>
      </c>
      <c r="J25" s="2">
        <f t="shared" si="1"/>
        <v>376.89053333333322</v>
      </c>
      <c r="K25" s="2">
        <f t="shared" si="2"/>
        <v>4.5003628003650684</v>
      </c>
      <c r="L25" s="38">
        <f t="shared" si="3"/>
        <v>8374.67</v>
      </c>
      <c r="M25" s="7">
        <f t="shared" si="4"/>
        <v>41873.35</v>
      </c>
      <c r="N25" s="15" t="s">
        <v>32</v>
      </c>
      <c r="P25" s="8"/>
    </row>
    <row r="26" spans="1:16" ht="16.5" x14ac:dyDescent="0.25">
      <c r="A26" s="6">
        <v>17</v>
      </c>
      <c r="B26" s="3" t="s">
        <v>60</v>
      </c>
      <c r="C26" s="6" t="s">
        <v>31</v>
      </c>
      <c r="D26" s="1">
        <v>80</v>
      </c>
      <c r="E26" s="2">
        <v>7930</v>
      </c>
      <c r="F26" s="2"/>
      <c r="G26" s="2">
        <v>8700</v>
      </c>
      <c r="H26" s="2">
        <f t="shared" si="0"/>
        <v>8331.0018</v>
      </c>
      <c r="I26" s="11">
        <v>6828.69</v>
      </c>
      <c r="J26" s="2">
        <f t="shared" si="1"/>
        <v>260.22262222222224</v>
      </c>
      <c r="K26" s="2">
        <f t="shared" si="2"/>
        <v>3.1275516983367515</v>
      </c>
      <c r="L26" s="38">
        <f t="shared" si="3"/>
        <v>8320.33</v>
      </c>
      <c r="M26" s="7">
        <f t="shared" si="4"/>
        <v>665626.4</v>
      </c>
      <c r="N26" s="15" t="s">
        <v>32</v>
      </c>
      <c r="P26" s="8"/>
    </row>
    <row r="27" spans="1:16" ht="16.5" x14ac:dyDescent="0.25">
      <c r="A27" s="6">
        <v>18</v>
      </c>
      <c r="B27" s="3" t="s">
        <v>61</v>
      </c>
      <c r="C27" s="6" t="s">
        <v>11</v>
      </c>
      <c r="D27" s="1">
        <v>50</v>
      </c>
      <c r="E27" s="2">
        <v>594.14</v>
      </c>
      <c r="F27" s="2"/>
      <c r="G27" s="2">
        <v>770</v>
      </c>
      <c r="H27" s="2">
        <f t="shared" si="0"/>
        <v>523.0018</v>
      </c>
      <c r="I27" s="11">
        <v>428.69</v>
      </c>
      <c r="J27" s="2">
        <f t="shared" si="1"/>
        <v>93.968488888888871</v>
      </c>
      <c r="K27" s="2">
        <f t="shared" si="2"/>
        <v>14.938158952211889</v>
      </c>
      <c r="L27" s="38">
        <f t="shared" si="3"/>
        <v>629.04999999999995</v>
      </c>
      <c r="M27" s="7">
        <f t="shared" si="4"/>
        <v>31452.499999999996</v>
      </c>
      <c r="N27" s="15" t="s">
        <v>33</v>
      </c>
      <c r="P27" s="8"/>
    </row>
    <row r="28" spans="1:16" ht="16.5" x14ac:dyDescent="0.25">
      <c r="A28" s="6">
        <v>19</v>
      </c>
      <c r="B28" s="3" t="s">
        <v>34</v>
      </c>
      <c r="C28" s="6" t="s">
        <v>11</v>
      </c>
      <c r="D28" s="1">
        <v>5</v>
      </c>
      <c r="E28" s="2">
        <v>12045.06</v>
      </c>
      <c r="F28" s="2"/>
      <c r="G28" s="2">
        <v>15700</v>
      </c>
      <c r="H28" s="2">
        <f t="shared" si="0"/>
        <v>10393.9974</v>
      </c>
      <c r="I28" s="11">
        <v>8519.67</v>
      </c>
      <c r="J28" s="2">
        <f t="shared" si="1"/>
        <v>1991.3205777777778</v>
      </c>
      <c r="K28" s="2">
        <f t="shared" si="2"/>
        <v>15.663631283343987</v>
      </c>
      <c r="L28" s="38">
        <f t="shared" si="3"/>
        <v>12713.02</v>
      </c>
      <c r="M28" s="7">
        <f t="shared" si="4"/>
        <v>63565.100000000006</v>
      </c>
      <c r="N28" s="15" t="s">
        <v>12</v>
      </c>
      <c r="P28" s="8"/>
    </row>
    <row r="29" spans="1:16" ht="16.5" x14ac:dyDescent="0.25">
      <c r="A29" s="6">
        <v>20</v>
      </c>
      <c r="B29" s="3" t="s">
        <v>70</v>
      </c>
      <c r="C29" s="6" t="s">
        <v>35</v>
      </c>
      <c r="D29" s="1">
        <v>40</v>
      </c>
      <c r="E29" s="2">
        <v>772.26</v>
      </c>
      <c r="F29" s="2">
        <f>827.87*1.22</f>
        <v>1010.0014</v>
      </c>
      <c r="G29" s="2">
        <v>710</v>
      </c>
      <c r="H29" s="2">
        <f t="shared" si="0"/>
        <v>554.00200000000007</v>
      </c>
      <c r="I29" s="11">
        <v>454.1</v>
      </c>
      <c r="J29" s="2">
        <f t="shared" si="1"/>
        <v>129.56484999999998</v>
      </c>
      <c r="K29" s="2">
        <f t="shared" si="2"/>
        <v>17.012861588560472</v>
      </c>
      <c r="L29" s="38">
        <f t="shared" si="3"/>
        <v>761.57</v>
      </c>
      <c r="M29" s="7">
        <f t="shared" si="4"/>
        <v>30462.800000000003</v>
      </c>
      <c r="N29" s="15" t="s">
        <v>36</v>
      </c>
      <c r="P29" s="8"/>
    </row>
    <row r="30" spans="1:16" ht="16.5" x14ac:dyDescent="0.25">
      <c r="A30" s="6">
        <v>21</v>
      </c>
      <c r="B30" s="3" t="s">
        <v>37</v>
      </c>
      <c r="C30" s="6" t="s">
        <v>35</v>
      </c>
      <c r="D30" s="1">
        <v>5</v>
      </c>
      <c r="E30" s="2">
        <v>385.52</v>
      </c>
      <c r="F30" s="2"/>
      <c r="G30" s="2">
        <v>650</v>
      </c>
      <c r="H30" s="2">
        <f t="shared" si="0"/>
        <v>534.99439999999993</v>
      </c>
      <c r="I30" s="11">
        <v>438.52</v>
      </c>
      <c r="J30" s="2">
        <f t="shared" si="1"/>
        <v>91.989866666666629</v>
      </c>
      <c r="K30" s="2">
        <f t="shared" si="2"/>
        <v>17.572085323145487</v>
      </c>
      <c r="L30" s="38">
        <f t="shared" si="3"/>
        <v>523.5</v>
      </c>
      <c r="M30" s="7">
        <f t="shared" si="4"/>
        <v>2617.5</v>
      </c>
      <c r="N30" s="15" t="s">
        <v>38</v>
      </c>
      <c r="P30" s="8"/>
    </row>
    <row r="31" spans="1:16" ht="33" x14ac:dyDescent="0.25">
      <c r="A31" s="6">
        <v>22</v>
      </c>
      <c r="B31" s="3" t="s">
        <v>64</v>
      </c>
      <c r="C31" s="6" t="s">
        <v>39</v>
      </c>
      <c r="D31" s="1">
        <v>60</v>
      </c>
      <c r="E31" s="2">
        <v>3409.9</v>
      </c>
      <c r="F31" s="2"/>
      <c r="G31" s="2">
        <v>2050</v>
      </c>
      <c r="H31" s="2">
        <f t="shared" si="0"/>
        <v>5350.0050000000001</v>
      </c>
      <c r="I31" s="11">
        <v>4385.25</v>
      </c>
      <c r="J31" s="2">
        <f t="shared" si="1"/>
        <v>1164.4688888888888</v>
      </c>
      <c r="K31" s="2">
        <f t="shared" si="2"/>
        <v>32.316734351535779</v>
      </c>
      <c r="L31" s="38">
        <f t="shared" si="3"/>
        <v>3603.3</v>
      </c>
      <c r="M31" s="7">
        <f t="shared" si="4"/>
        <v>216198</v>
      </c>
      <c r="N31" s="15" t="s">
        <v>40</v>
      </c>
      <c r="P31" s="8"/>
    </row>
    <row r="32" spans="1:16" ht="33" x14ac:dyDescent="0.25">
      <c r="A32" s="6">
        <v>23</v>
      </c>
      <c r="B32" s="3" t="s">
        <v>62</v>
      </c>
      <c r="C32" s="6" t="s">
        <v>39</v>
      </c>
      <c r="D32" s="1">
        <v>10</v>
      </c>
      <c r="E32" s="2">
        <v>7128.46</v>
      </c>
      <c r="F32" s="2"/>
      <c r="G32" s="2">
        <v>9700</v>
      </c>
      <c r="H32" s="2">
        <f t="shared" si="0"/>
        <v>6497.0001999999995</v>
      </c>
      <c r="I32" s="11">
        <v>5325.41</v>
      </c>
      <c r="J32" s="2">
        <f t="shared" si="1"/>
        <v>1283.2310666666665</v>
      </c>
      <c r="K32" s="2">
        <f t="shared" si="2"/>
        <v>16.504261225399723</v>
      </c>
      <c r="L32" s="38">
        <f t="shared" si="3"/>
        <v>7775.15</v>
      </c>
      <c r="M32" s="7">
        <f t="shared" si="4"/>
        <v>77751.5</v>
      </c>
      <c r="N32" s="15" t="s">
        <v>41</v>
      </c>
      <c r="P32" s="8"/>
    </row>
    <row r="33" spans="1:16" ht="16.5" x14ac:dyDescent="0.25">
      <c r="A33" s="6">
        <v>24</v>
      </c>
      <c r="B33" s="3" t="s">
        <v>42</v>
      </c>
      <c r="C33" s="6" t="s">
        <v>43</v>
      </c>
      <c r="D33" s="1">
        <v>50</v>
      </c>
      <c r="E33" s="2">
        <v>1348.1</v>
      </c>
      <c r="F33" s="2"/>
      <c r="G33" s="2">
        <v>1155</v>
      </c>
      <c r="H33" s="2">
        <f t="shared" si="0"/>
        <v>1229.0036</v>
      </c>
      <c r="I33" s="11">
        <v>1007.38</v>
      </c>
      <c r="J33" s="2">
        <f t="shared" si="1"/>
        <v>69.376977777777711</v>
      </c>
      <c r="K33" s="2">
        <f t="shared" si="2"/>
        <v>5.5767929855210649</v>
      </c>
      <c r="L33" s="38">
        <f t="shared" si="3"/>
        <v>1244.03</v>
      </c>
      <c r="M33" s="7">
        <f t="shared" si="4"/>
        <v>62201.5</v>
      </c>
      <c r="N33" s="15" t="s">
        <v>44</v>
      </c>
      <c r="P33" s="8"/>
    </row>
    <row r="34" spans="1:16" ht="33" x14ac:dyDescent="0.25">
      <c r="A34" s="6">
        <v>25</v>
      </c>
      <c r="B34" s="3" t="s">
        <v>45</v>
      </c>
      <c r="C34" s="6" t="s">
        <v>46</v>
      </c>
      <c r="D34" s="1">
        <v>10</v>
      </c>
      <c r="E34" s="2">
        <v>976</v>
      </c>
      <c r="F34" s="2"/>
      <c r="G34" s="2">
        <v>949</v>
      </c>
      <c r="H34" s="2">
        <f t="shared" si="0"/>
        <v>799.00239999999997</v>
      </c>
      <c r="I34" s="11">
        <v>654.91999999999996</v>
      </c>
      <c r="J34" s="2">
        <f t="shared" si="1"/>
        <v>72.66560000000004</v>
      </c>
      <c r="K34" s="2">
        <f t="shared" si="2"/>
        <v>8.0028193832599168</v>
      </c>
      <c r="L34" s="38">
        <f t="shared" si="3"/>
        <v>908</v>
      </c>
      <c r="M34" s="7">
        <f t="shared" si="4"/>
        <v>9080</v>
      </c>
      <c r="N34" s="15" t="s">
        <v>47</v>
      </c>
      <c r="P34" s="8"/>
    </row>
    <row r="35" spans="1:16" ht="33" x14ac:dyDescent="0.25">
      <c r="A35" s="6">
        <v>26</v>
      </c>
      <c r="B35" s="3" t="s">
        <v>48</v>
      </c>
      <c r="C35" s="6" t="s">
        <v>49</v>
      </c>
      <c r="D35" s="1">
        <v>50</v>
      </c>
      <c r="E35" s="2">
        <v>817.4</v>
      </c>
      <c r="F35" s="2"/>
      <c r="G35" s="2">
        <v>753</v>
      </c>
      <c r="H35" s="2">
        <f t="shared" si="0"/>
        <v>818.99819999999988</v>
      </c>
      <c r="I35" s="11">
        <v>671.31</v>
      </c>
      <c r="J35" s="2">
        <f t="shared" si="1"/>
        <v>28.977377777777708</v>
      </c>
      <c r="K35" s="2">
        <f t="shared" si="2"/>
        <v>3.6382258939793974</v>
      </c>
      <c r="L35" s="38">
        <f t="shared" si="3"/>
        <v>796.47</v>
      </c>
      <c r="M35" s="7">
        <f t="shared" si="4"/>
        <v>39823.5</v>
      </c>
      <c r="N35" s="15" t="s">
        <v>50</v>
      </c>
      <c r="P35" s="8"/>
    </row>
    <row r="36" spans="1:16" ht="33" x14ac:dyDescent="0.25">
      <c r="A36" s="6">
        <v>27</v>
      </c>
      <c r="B36" s="3" t="s">
        <v>51</v>
      </c>
      <c r="C36" s="6" t="s">
        <v>8</v>
      </c>
      <c r="D36" s="1">
        <v>3</v>
      </c>
      <c r="E36" s="2">
        <v>4392</v>
      </c>
      <c r="F36" s="2"/>
      <c r="G36" s="2">
        <v>2270</v>
      </c>
      <c r="H36" s="2">
        <f t="shared" si="0"/>
        <v>4387.9983999999995</v>
      </c>
      <c r="I36" s="11">
        <v>3596.72</v>
      </c>
      <c r="J36" s="2">
        <f>AVEDEV(E36:H36)</f>
        <v>942.22186666666641</v>
      </c>
      <c r="K36" s="2">
        <f t="shared" si="2"/>
        <v>25.580707312857292</v>
      </c>
      <c r="L36" s="38">
        <f t="shared" si="3"/>
        <v>3683.33</v>
      </c>
      <c r="M36" s="7">
        <f t="shared" si="4"/>
        <v>11049.99</v>
      </c>
      <c r="N36" s="15" t="s">
        <v>52</v>
      </c>
      <c r="P36" s="8"/>
    </row>
    <row r="37" spans="1:16" ht="33" x14ac:dyDescent="0.25">
      <c r="A37" s="6">
        <v>28</v>
      </c>
      <c r="B37" s="3" t="s">
        <v>71</v>
      </c>
      <c r="C37" s="6" t="s">
        <v>8</v>
      </c>
      <c r="D37" s="1">
        <v>3</v>
      </c>
      <c r="E37" s="2">
        <v>719.8</v>
      </c>
      <c r="F37" s="2"/>
      <c r="G37" s="2">
        <v>1110</v>
      </c>
      <c r="H37" s="2">
        <f t="shared" si="0"/>
        <v>503.99419999999998</v>
      </c>
      <c r="I37" s="11">
        <v>413.11</v>
      </c>
      <c r="J37" s="2">
        <f t="shared" si="1"/>
        <v>221.37906666666666</v>
      </c>
      <c r="K37" s="2">
        <f t="shared" si="2"/>
        <v>28.457453326991715</v>
      </c>
      <c r="L37" s="38">
        <f t="shared" si="3"/>
        <v>777.93</v>
      </c>
      <c r="M37" s="7">
        <f t="shared" si="4"/>
        <v>2333.79</v>
      </c>
      <c r="N37" s="15" t="s">
        <v>53</v>
      </c>
      <c r="P37" s="8"/>
    </row>
    <row r="38" spans="1:16" ht="33" x14ac:dyDescent="0.25">
      <c r="A38" s="6">
        <v>29</v>
      </c>
      <c r="B38" s="3" t="s">
        <v>72</v>
      </c>
      <c r="C38" s="6" t="s">
        <v>8</v>
      </c>
      <c r="D38" s="1">
        <v>3</v>
      </c>
      <c r="E38" s="2">
        <v>1525</v>
      </c>
      <c r="F38" s="2"/>
      <c r="G38" s="2">
        <v>1399</v>
      </c>
      <c r="H38" s="2">
        <f t="shared" si="0"/>
        <v>1295.0056</v>
      </c>
      <c r="I38" s="11">
        <v>1061.48</v>
      </c>
      <c r="J38" s="2">
        <f t="shared" si="1"/>
        <v>79.109866666666747</v>
      </c>
      <c r="K38" s="2">
        <f t="shared" si="2"/>
        <v>5.6252305037662831</v>
      </c>
      <c r="L38" s="38">
        <f t="shared" si="3"/>
        <v>1406.34</v>
      </c>
      <c r="M38" s="7">
        <f t="shared" si="4"/>
        <v>4219.0199999999995</v>
      </c>
      <c r="N38" s="15" t="s">
        <v>53</v>
      </c>
      <c r="P38" s="8"/>
    </row>
    <row r="39" spans="1:16" ht="33" x14ac:dyDescent="0.25">
      <c r="A39" s="6">
        <v>30</v>
      </c>
      <c r="B39" s="3" t="s">
        <v>85</v>
      </c>
      <c r="C39" s="6" t="s">
        <v>11</v>
      </c>
      <c r="D39" s="1">
        <v>10</v>
      </c>
      <c r="E39" s="2"/>
      <c r="F39" s="2">
        <f>710.66*1.22</f>
        <v>867.00519999999995</v>
      </c>
      <c r="G39" s="2">
        <v>990</v>
      </c>
      <c r="H39" s="2">
        <f t="shared" si="0"/>
        <v>1054.9949999999999</v>
      </c>
      <c r="I39" s="11">
        <v>864.75</v>
      </c>
      <c r="J39" s="2">
        <f t="shared" si="1"/>
        <v>69.107688888888859</v>
      </c>
      <c r="K39" s="2">
        <f t="shared" si="2"/>
        <v>7.1195863567318298</v>
      </c>
      <c r="L39" s="38">
        <f t="shared" si="3"/>
        <v>970.67</v>
      </c>
      <c r="M39" s="7">
        <f t="shared" si="4"/>
        <v>9706.6999999999989</v>
      </c>
      <c r="P39" s="8"/>
    </row>
    <row r="40" spans="1:16" ht="49.5" x14ac:dyDescent="0.25">
      <c r="A40" s="6">
        <v>31</v>
      </c>
      <c r="B40" s="3" t="s">
        <v>65</v>
      </c>
      <c r="C40" s="6" t="s">
        <v>54</v>
      </c>
      <c r="D40" s="1">
        <v>1</v>
      </c>
      <c r="E40" s="2">
        <v>26962</v>
      </c>
      <c r="F40" s="2"/>
      <c r="G40" s="2">
        <v>26990</v>
      </c>
      <c r="H40" s="2">
        <f t="shared" si="0"/>
        <v>26460.9948</v>
      </c>
      <c r="I40" s="11">
        <v>21689.34</v>
      </c>
      <c r="J40" s="2">
        <f t="shared" si="1"/>
        <v>228.89119999999943</v>
      </c>
      <c r="K40" s="2">
        <f t="shared" si="2"/>
        <v>0.85393367414891341</v>
      </c>
      <c r="L40" s="38">
        <f t="shared" si="3"/>
        <v>26804.33</v>
      </c>
      <c r="M40" s="7">
        <f t="shared" si="4"/>
        <v>26804.33</v>
      </c>
      <c r="N40" s="15" t="s">
        <v>55</v>
      </c>
      <c r="P40" s="8"/>
    </row>
    <row r="41" spans="1:16" ht="33" x14ac:dyDescent="0.25">
      <c r="A41" s="6">
        <v>32</v>
      </c>
      <c r="B41" s="3" t="s">
        <v>66</v>
      </c>
      <c r="C41" s="6" t="s">
        <v>56</v>
      </c>
      <c r="D41" s="1">
        <v>1</v>
      </c>
      <c r="E41" s="2">
        <v>15950.28</v>
      </c>
      <c r="F41" s="2"/>
      <c r="G41" s="2">
        <v>16160</v>
      </c>
      <c r="H41" s="2">
        <f t="shared" si="0"/>
        <v>10299.9964</v>
      </c>
      <c r="I41" s="11">
        <v>8442.6200000000008</v>
      </c>
      <c r="J41" s="2">
        <f t="shared" si="1"/>
        <v>2557.8415999999997</v>
      </c>
      <c r="K41" s="2">
        <f t="shared" si="2"/>
        <v>18.093549016889298</v>
      </c>
      <c r="L41" s="38">
        <f t="shared" si="3"/>
        <v>14136.76</v>
      </c>
      <c r="M41" s="7">
        <f t="shared" si="4"/>
        <v>14136.76</v>
      </c>
      <c r="N41" s="15" t="s">
        <v>57</v>
      </c>
      <c r="P41" s="8"/>
    </row>
    <row r="42" spans="1:16" ht="18.75" x14ac:dyDescent="0.3">
      <c r="A42" s="25"/>
      <c r="B42" s="26" t="s">
        <v>75</v>
      </c>
      <c r="C42" s="26"/>
      <c r="D42" s="26"/>
      <c r="E42" s="27"/>
      <c r="F42" s="27"/>
      <c r="G42" s="27"/>
      <c r="H42" s="27"/>
      <c r="I42" s="27"/>
      <c r="J42" s="27"/>
      <c r="K42" s="28"/>
      <c r="L42" s="39"/>
      <c r="M42" s="29">
        <f>SUM(M10:M41)</f>
        <v>2061140.5300000003</v>
      </c>
    </row>
    <row r="43" spans="1:16" x14ac:dyDescent="0.25">
      <c r="L43" s="40"/>
      <c r="M43" s="13">
        <v>2137080.1</v>
      </c>
    </row>
    <row r="44" spans="1:16" x14ac:dyDescent="0.25">
      <c r="L44" s="41"/>
      <c r="M44" s="14">
        <f>M43-M42</f>
        <v>75939.569999999832</v>
      </c>
    </row>
  </sheetData>
  <mergeCells count="2">
    <mergeCell ref="B3:G3"/>
    <mergeCell ref="B5:I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НМЦД</vt:lpstr>
      <vt:lpstr>НМЦД!OLE_LINK1</vt:lpstr>
      <vt:lpstr>НМЦД!Область_печати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Загайнов Владислав Валерьевич</dc:creator>
  <cp:lastModifiedBy>Аношкин Павел Анатольевич</cp:lastModifiedBy>
  <cp:lastPrinted>2026-04-23T06:17:15Z</cp:lastPrinted>
  <dcterms:created xsi:type="dcterms:W3CDTF">2026-03-30T05:59:31Z</dcterms:created>
  <dcterms:modified xsi:type="dcterms:W3CDTF">2026-04-28T11:09:47Z</dcterms:modified>
</cp:coreProperties>
</file>